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ТНГ\НВЛ\до 500 000\НВЛ-2023-1-ТНГ\12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F19" i="1" l="1"/>
  <c r="A13" i="1" l="1"/>
  <c r="A14" i="1"/>
  <c r="A15" i="1"/>
  <c r="A16" i="1"/>
  <c r="A17" i="1"/>
  <c r="A18" i="1"/>
  <c r="A12" i="1"/>
</calcChain>
</file>

<file path=xl/sharedStrings.xml><?xml version="1.0" encoding="utf-8"?>
<sst xmlns="http://schemas.openxmlformats.org/spreadsheetml/2006/main" count="53" uniqueCount="41">
  <si>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</si>
  <si>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</si>
  <si>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</si>
  <si>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</si>
  <si>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</si>
  <si>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</si>
  <si>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</si>
  <si>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</si>
  <si>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</si>
  <si>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</si>
  <si>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</si>
  <si>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</si>
  <si>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</si>
  <si>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</si>
  <si>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</si>
  <si>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</si>
  <si>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</si>
  <si>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</si>
  <si>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</si>
  <si>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Итого:</t>
  </si>
  <si>
    <t>АО «Таймырнефтегаз»</t>
  </si>
  <si>
    <t>НВЛ</t>
  </si>
  <si>
    <t>00-000000000000000028297</t>
  </si>
  <si>
    <t>Звонок громкого боя</t>
  </si>
  <si>
    <t>шт</t>
  </si>
  <si>
    <t>00-000000000000000028970</t>
  </si>
  <si>
    <t>00-000000000000000028968</t>
  </si>
  <si>
    <t>Модуль контроля управления МКИ 3.110.000</t>
  </si>
  <si>
    <t>Модуль контроля управления МКУ5.110.000</t>
  </si>
  <si>
    <t>00-000000000000000028608</t>
  </si>
  <si>
    <t>Счетчик расходомер д/ диз.топлива FM-120L (20-120л/мин,макс дав-3Вар, точн. +/-1%</t>
  </si>
  <si>
    <t>00-000000000000000029019</t>
  </si>
  <si>
    <t>00-000000000000000029016</t>
  </si>
  <si>
    <t>00-000000000000000029017</t>
  </si>
  <si>
    <t>Термометр биметалл.ТБ-2 (-50...+50, 1,0, 100, 10, М20х1,5) в компл.защ.гильза с давл.ср.до 6,3 Мпа</t>
  </si>
  <si>
    <t>Термометр ТТЖ Исполнение 1П-3, 240/253, -50...+50 С, Цена деления 0,5 С</t>
  </si>
  <si>
    <t>Термометр ТТЖ Исполнение 1П-4, 240/253,  0...+100 С, Цена деления 0,5 С</t>
  </si>
  <si>
    <t>Наименование лота:  "КИП и средства автоматизации (Модуль контроля управления МКУ5.110.000, модуль контроля управления МКИ 3.110.000, счетчик расходомер д/ диз.топлива FM-120L (20-120л/мин,макс дав-3Вар, точн. +/-1%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</si>
  <si>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НВЛ-2023/1-ТНГ</t>
    </r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</si>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</sst>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2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O17" sqref="O17"/>
    </sheetView>
  </sheetViews>
  <sheetFormatPr defaultRowHeight="15" x14ac:dyDescent="0.25"/>
  <cols>
    <col min="1" max="1" width="7.28515625" style="5" customWidth="1"/>
    <col min="2" max="2" width="13.42578125" style="5" customWidth="1"/>
    <col min="3" max="3" width="31" style="5" customWidth="1"/>
    <col min="4" max="4" width="42.28515625" style="5" customWidth="1"/>
    <col min="5" max="5" width="11.85546875" style="5" customWidth="1"/>
    <col min="6" max="6" width="10.42578125" style="5" customWidth="1"/>
    <col min="7" max="7" width="15.42578125" style="18" customWidth="1"/>
    <col min="8" max="8" width="0.140625" style="7" customWidth="1"/>
    <col min="9" max="9" width="14.85546875" style="13" customWidth="1"/>
    <col min="10" max="10" width="17.28515625" style="15" customWidth="1"/>
    <col min="11" max="11" width="19.28515625" style="15" customWidth="1"/>
    <col min="12" max="17" width="9.140625" style="15"/>
    <col min="18" max="16384" width="9.140625" style="5"/>
  </cols>
  <sheetData>
    <row r="1" spans="1:17" x14ac:dyDescent="0.25">
      <c r="H1" s="59" t="s">
        <v>18</v>
      </c>
      <c r="I1" s="59"/>
    </row>
    <row r="2" spans="1:17" s="1" customFormat="1" ht="38.25" customHeight="1" x14ac:dyDescent="0.25">
      <c r="A2" s="48" t="s">
        <v>20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63" customHeight="1" x14ac:dyDescent="0.25">
      <c r="A3" s="51" t="s">
        <v>37</v>
      </c>
      <c r="B3" s="51"/>
      <c r="C3" s="51"/>
      <c r="D3" s="51"/>
      <c r="E3" s="51"/>
      <c r="F3" s="51"/>
      <c r="G3" s="51"/>
      <c r="H3" s="51"/>
      <c r="I3" s="51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2" t="s">
        <v>38</v>
      </c>
      <c r="B4" s="52"/>
      <c r="C4" s="52"/>
      <c r="D4" s="52"/>
      <c r="E4" s="52"/>
      <c r="F4" s="52"/>
      <c r="G4" s="52"/>
      <c r="H4" s="52"/>
      <c r="I4" s="52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3" t="s">
        <v>39</v>
      </c>
      <c r="B5" s="53"/>
      <c r="C5" s="53"/>
      <c r="D5" s="53"/>
      <c r="E5" s="53"/>
      <c r="F5" s="53"/>
      <c r="G5" s="53"/>
      <c r="H5" s="53"/>
      <c r="I5" s="53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4" t="s">
        <v>10</v>
      </c>
      <c r="B6" s="54"/>
      <c r="C6" s="54"/>
      <c r="D6" s="54"/>
      <c r="E6" s="54"/>
      <c r="F6" s="54"/>
      <c r="G6" s="54"/>
      <c r="H6" s="54"/>
      <c r="I6" s="54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4" t="s">
        <v>15</v>
      </c>
      <c r="B7" s="54"/>
      <c r="C7" s="54"/>
      <c r="D7" s="54"/>
      <c r="E7" s="54"/>
      <c r="F7" s="54"/>
      <c r="G7" s="54"/>
      <c r="H7" s="54"/>
      <c r="I7" s="54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40</v>
      </c>
      <c r="B8" s="46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8" t="s">
        <v>0</v>
      </c>
      <c r="B10" s="9" t="s">
        <v>1</v>
      </c>
      <c r="C10" s="9" t="s">
        <v>2</v>
      </c>
      <c r="D10" s="9" t="s">
        <v>3</v>
      </c>
      <c r="E10" s="9" t="s">
        <v>4</v>
      </c>
      <c r="F10" s="16" t="s">
        <v>5</v>
      </c>
      <c r="G10" s="10" t="s">
        <v>9</v>
      </c>
      <c r="H10" s="56" t="s">
        <v>6</v>
      </c>
      <c r="I10" s="56"/>
      <c r="J10" s="19"/>
      <c r="K10" s="19"/>
      <c r="L10" s="19"/>
      <c r="M10" s="19"/>
      <c r="N10" s="19"/>
      <c r="O10" s="19"/>
      <c r="P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57">
        <v>8</v>
      </c>
      <c r="I11" s="57"/>
      <c r="J11" s="20"/>
      <c r="K11" s="20"/>
      <c r="L11" s="20"/>
      <c r="M11" s="20"/>
      <c r="N11" s="20"/>
      <c r="O11" s="20"/>
      <c r="P11" s="20"/>
    </row>
    <row r="12" spans="1:17" s="3" customFormat="1" ht="15.75" x14ac:dyDescent="0.2">
      <c r="A12" s="23">
        <f>ROW(A12)-11</f>
        <v>1</v>
      </c>
      <c r="B12" s="23" t="s">
        <v>21</v>
      </c>
      <c r="C12" s="23" t="s">
        <v>22</v>
      </c>
      <c r="D12" s="24" t="s">
        <v>23</v>
      </c>
      <c r="E12" s="23" t="s">
        <v>24</v>
      </c>
      <c r="F12" s="26">
        <v>3</v>
      </c>
      <c r="G12" s="28">
        <v>567.81000000000006</v>
      </c>
      <c r="H12" s="58">
        <v>41876</v>
      </c>
      <c r="I12" s="58"/>
      <c r="J12" s="20"/>
      <c r="K12" s="20"/>
      <c r="L12" s="20"/>
      <c r="M12" s="20"/>
      <c r="N12" s="20"/>
      <c r="O12" s="20"/>
      <c r="P12" s="20"/>
    </row>
    <row r="13" spans="1:17" s="3" customFormat="1" ht="31.5" x14ac:dyDescent="0.2">
      <c r="A13" s="23">
        <f t="shared" ref="A13:A18" si="0">ROW(A13)-11</f>
        <v>2</v>
      </c>
      <c r="B13" s="23" t="s">
        <v>21</v>
      </c>
      <c r="C13" s="23" t="s">
        <v>25</v>
      </c>
      <c r="D13" s="24" t="s">
        <v>27</v>
      </c>
      <c r="E13" s="23" t="s">
        <v>24</v>
      </c>
      <c r="F13" s="26">
        <v>2</v>
      </c>
      <c r="G13" s="28">
        <v>6560.7749999999996</v>
      </c>
      <c r="H13" s="58">
        <v>41302</v>
      </c>
      <c r="I13" s="58"/>
      <c r="J13" s="20"/>
      <c r="K13" s="20"/>
      <c r="L13" s="20"/>
      <c r="M13" s="20"/>
      <c r="N13" s="20"/>
      <c r="O13" s="20"/>
      <c r="P13" s="20"/>
    </row>
    <row r="14" spans="1:17" s="3" customFormat="1" ht="31.5" x14ac:dyDescent="0.2">
      <c r="A14" s="23">
        <f t="shared" si="0"/>
        <v>3</v>
      </c>
      <c r="B14" s="23" t="s">
        <v>21</v>
      </c>
      <c r="C14" s="23" t="s">
        <v>26</v>
      </c>
      <c r="D14" s="24" t="s">
        <v>28</v>
      </c>
      <c r="E14" s="23" t="s">
        <v>24</v>
      </c>
      <c r="F14" s="26">
        <v>1</v>
      </c>
      <c r="G14" s="28">
        <v>23181.41</v>
      </c>
      <c r="H14" s="58">
        <v>41029</v>
      </c>
      <c r="I14" s="58"/>
      <c r="J14" s="20"/>
      <c r="K14" s="20"/>
      <c r="L14" s="20"/>
      <c r="M14" s="20"/>
      <c r="N14" s="20"/>
      <c r="O14" s="20"/>
      <c r="P14" s="20"/>
    </row>
    <row r="15" spans="1:17" s="3" customFormat="1" ht="47.25" x14ac:dyDescent="0.2">
      <c r="A15" s="23">
        <f t="shared" si="0"/>
        <v>4</v>
      </c>
      <c r="B15" s="23" t="s">
        <v>21</v>
      </c>
      <c r="C15" s="23" t="s">
        <v>29</v>
      </c>
      <c r="D15" s="24" t="s">
        <v>30</v>
      </c>
      <c r="E15" s="23" t="s">
        <v>24</v>
      </c>
      <c r="F15" s="26">
        <v>1</v>
      </c>
      <c r="G15" s="28">
        <v>4099.99</v>
      </c>
      <c r="H15" s="58">
        <v>41775</v>
      </c>
      <c r="I15" s="58"/>
      <c r="J15" s="20"/>
      <c r="K15" s="20"/>
      <c r="L15" s="20"/>
      <c r="M15" s="20"/>
      <c r="N15" s="20"/>
      <c r="O15" s="20"/>
      <c r="P15" s="20"/>
    </row>
    <row r="16" spans="1:17" s="3" customFormat="1" ht="47.25" x14ac:dyDescent="0.2">
      <c r="A16" s="23">
        <f t="shared" si="0"/>
        <v>5</v>
      </c>
      <c r="B16" s="23" t="s">
        <v>21</v>
      </c>
      <c r="C16" s="23" t="s">
        <v>31</v>
      </c>
      <c r="D16" s="24" t="s">
        <v>34</v>
      </c>
      <c r="E16" s="23" t="s">
        <v>24</v>
      </c>
      <c r="F16" s="26">
        <v>1</v>
      </c>
      <c r="G16" s="28">
        <v>3504</v>
      </c>
      <c r="H16" s="58">
        <v>42571</v>
      </c>
      <c r="I16" s="58"/>
      <c r="J16" s="20"/>
      <c r="K16" s="20"/>
      <c r="L16" s="20"/>
      <c r="M16" s="20"/>
      <c r="N16" s="20"/>
      <c r="O16" s="20"/>
      <c r="P16" s="20"/>
    </row>
    <row r="17" spans="1:17" s="3" customFormat="1" ht="31.5" x14ac:dyDescent="0.2">
      <c r="A17" s="23">
        <f t="shared" si="0"/>
        <v>6</v>
      </c>
      <c r="B17" s="23" t="s">
        <v>21</v>
      </c>
      <c r="C17" s="23" t="s">
        <v>32</v>
      </c>
      <c r="D17" s="24" t="s">
        <v>35</v>
      </c>
      <c r="E17" s="23" t="s">
        <v>24</v>
      </c>
      <c r="F17" s="26">
        <v>3</v>
      </c>
      <c r="G17" s="28">
        <v>225</v>
      </c>
      <c r="H17" s="58">
        <v>42537</v>
      </c>
      <c r="I17" s="58"/>
      <c r="J17" s="20"/>
      <c r="K17" s="20"/>
      <c r="L17" s="20"/>
      <c r="M17" s="20"/>
      <c r="N17" s="20"/>
      <c r="O17" s="20"/>
      <c r="P17" s="20"/>
    </row>
    <row r="18" spans="1:17" s="3" customFormat="1" ht="31.5" x14ac:dyDescent="0.2">
      <c r="A18" s="23">
        <f t="shared" si="0"/>
        <v>7</v>
      </c>
      <c r="B18" s="23" t="s">
        <v>21</v>
      </c>
      <c r="C18" s="23" t="s">
        <v>33</v>
      </c>
      <c r="D18" s="24" t="s">
        <v>36</v>
      </c>
      <c r="E18" s="23" t="s">
        <v>24</v>
      </c>
      <c r="F18" s="26">
        <v>1</v>
      </c>
      <c r="G18" s="28">
        <v>225</v>
      </c>
      <c r="H18" s="58">
        <v>42537</v>
      </c>
      <c r="I18" s="58"/>
      <c r="J18" s="20"/>
      <c r="K18" s="20"/>
      <c r="L18" s="20"/>
      <c r="M18" s="20"/>
      <c r="N18" s="20"/>
      <c r="O18" s="20"/>
      <c r="P18" s="20"/>
    </row>
    <row r="19" spans="1:17" s="3" customFormat="1" ht="14.25" customHeight="1" x14ac:dyDescent="0.2">
      <c r="A19" s="55" t="s">
        <v>19</v>
      </c>
      <c r="B19" s="55"/>
      <c r="C19" s="55"/>
      <c r="D19" s="55"/>
      <c r="E19" s="55"/>
      <c r="F19" s="29">
        <f>SUM(F12:F18)</f>
        <v>12</v>
      </c>
      <c r="G19" s="30"/>
      <c r="H19" s="31"/>
      <c r="I19" s="25"/>
      <c r="J19" s="27"/>
      <c r="K19" s="20"/>
      <c r="L19" s="20"/>
      <c r="M19" s="20"/>
      <c r="N19" s="20"/>
      <c r="O19" s="20"/>
      <c r="P19" s="20"/>
      <c r="Q19" s="20"/>
    </row>
    <row r="20" spans="1:17" s="4" customFormat="1" x14ac:dyDescent="0.25">
      <c r="A20" s="37"/>
      <c r="B20" s="38"/>
      <c r="C20" s="38"/>
      <c r="D20" s="38"/>
      <c r="E20" s="38"/>
      <c r="F20" s="38"/>
      <c r="G20" s="38"/>
      <c r="H20" s="38"/>
      <c r="I20" s="39"/>
      <c r="J20" s="11"/>
      <c r="K20" s="21"/>
      <c r="L20" s="11"/>
      <c r="M20" s="11"/>
      <c r="N20" s="11"/>
      <c r="O20" s="11"/>
      <c r="P20" s="11"/>
      <c r="Q20" s="11"/>
    </row>
    <row r="21" spans="1:17" s="4" customFormat="1" ht="145.5" customHeight="1" x14ac:dyDescent="0.25">
      <c r="A21" s="33" t="s">
        <v>7</v>
      </c>
      <c r="B21" s="34"/>
      <c r="C21" s="34"/>
      <c r="D21" s="34"/>
      <c r="E21" s="35"/>
      <c r="F21" s="45" t="s">
        <v>13</v>
      </c>
      <c r="G21" s="45"/>
      <c r="H21" s="45"/>
      <c r="I21" s="45"/>
      <c r="J21" s="11"/>
      <c r="K21" s="11"/>
      <c r="L21" s="11"/>
      <c r="M21" s="11"/>
      <c r="N21" s="11"/>
      <c r="O21" s="11"/>
      <c r="P21" s="11"/>
      <c r="Q21" s="11"/>
    </row>
    <row r="22" spans="1:17" s="4" customFormat="1" ht="15.75" x14ac:dyDescent="0.25">
      <c r="A22" s="33" t="s">
        <v>8</v>
      </c>
      <c r="B22" s="34"/>
      <c r="C22" s="34"/>
      <c r="D22" s="34"/>
      <c r="E22" s="35"/>
      <c r="F22" s="36" t="s">
        <v>12</v>
      </c>
      <c r="G22" s="36"/>
      <c r="H22" s="36"/>
      <c r="I22" s="36"/>
      <c r="Q22" s="11"/>
    </row>
    <row r="23" spans="1:17" s="4" customFormat="1" ht="15.75" x14ac:dyDescent="0.25">
      <c r="A23" s="33" t="s">
        <v>14</v>
      </c>
      <c r="B23" s="34"/>
      <c r="C23" s="34"/>
      <c r="D23" s="34"/>
      <c r="E23" s="35"/>
      <c r="F23" s="36" t="s">
        <v>11</v>
      </c>
      <c r="G23" s="36"/>
      <c r="H23" s="36"/>
      <c r="I23" s="36"/>
      <c r="Q23" s="11"/>
    </row>
    <row r="24" spans="1:17" ht="162.75" customHeight="1" x14ac:dyDescent="0.25">
      <c r="A24" s="40" t="s">
        <v>16</v>
      </c>
      <c r="B24" s="41"/>
      <c r="C24" s="41"/>
      <c r="D24" s="41"/>
      <c r="E24" s="42"/>
      <c r="F24" s="43" t="s">
        <v>17</v>
      </c>
      <c r="G24" s="43"/>
      <c r="H24" s="43"/>
      <c r="I24" s="43"/>
    </row>
    <row r="25" spans="1:17" ht="42" customHeight="1" x14ac:dyDescent="0.3">
      <c r="A25" s="32"/>
      <c r="B25" s="32"/>
      <c r="C25" s="32"/>
      <c r="D25" s="32"/>
      <c r="E25" s="32"/>
      <c r="F25" s="44"/>
      <c r="G25" s="44"/>
      <c r="H25" s="44"/>
      <c r="I25" s="44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2"/>
      <c r="B28" s="22"/>
    </row>
    <row r="29" spans="1:17" ht="15.75" x14ac:dyDescent="0.25">
      <c r="A29" s="22"/>
      <c r="B29" s="22"/>
    </row>
  </sheetData>
  <mergeCells count="29">
    <mergeCell ref="H1:I1"/>
    <mergeCell ref="A19:E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A8:I8"/>
    <mergeCell ref="A2:I2"/>
    <mergeCell ref="A3:I3"/>
    <mergeCell ref="A4:I4"/>
    <mergeCell ref="A5:I5"/>
    <mergeCell ref="A6:I6"/>
    <mergeCell ref="A7:I7"/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2025-11-12T02:49:23Z</dcterms:modified>
</cp:coreProperties>
</file>